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ew folder\Inzenjerski proracuni\Vezba 3\Vezba 3\"/>
    </mc:Choice>
  </mc:AlternateContent>
  <bookViews>
    <workbookView xWindow="0" yWindow="0" windowWidth="25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32" i="1" l="1"/>
  <c r="C32" i="1"/>
  <c r="F18" i="1"/>
  <c r="F19" i="1"/>
  <c r="F20" i="1"/>
  <c r="F21" i="1"/>
  <c r="F22" i="1"/>
  <c r="F23" i="1"/>
  <c r="F24" i="1"/>
  <c r="F25" i="1"/>
  <c r="D19" i="1"/>
  <c r="D20" i="1"/>
  <c r="D21" i="1"/>
  <c r="D22" i="1"/>
  <c r="D23" i="1"/>
  <c r="D24" i="1"/>
  <c r="D25" i="1"/>
  <c r="D18" i="1"/>
  <c r="E8" i="1"/>
  <c r="E9" i="1"/>
  <c r="E10" i="1"/>
  <c r="E11" i="1"/>
  <c r="E12" i="1"/>
  <c r="E13" i="1"/>
  <c r="E14" i="1"/>
  <c r="E20" i="1" l="1"/>
  <c r="E21" i="1"/>
  <c r="E22" i="1"/>
  <c r="E23" i="1"/>
  <c r="E24" i="1"/>
  <c r="E25" i="1"/>
  <c r="E7" i="1"/>
  <c r="E19" i="1"/>
  <c r="E32" i="1" l="1"/>
  <c r="D32" i="1"/>
</calcChain>
</file>

<file path=xl/sharedStrings.xml><?xml version="1.0" encoding="utf-8"?>
<sst xmlns="http://schemas.openxmlformats.org/spreadsheetml/2006/main" count="26" uniqueCount="26">
  <si>
    <t>Brzina strujanja</t>
  </si>
  <si>
    <t>Brzina zvuka</t>
  </si>
  <si>
    <t>Mahov broj</t>
  </si>
  <si>
    <t>Slučaj 1</t>
  </si>
  <si>
    <t>Slučaj 2</t>
  </si>
  <si>
    <t>Slučaj 3</t>
  </si>
  <si>
    <t>v (km/h)</t>
  </si>
  <si>
    <t>c (km/h)</t>
  </si>
  <si>
    <t>Tip strujanja</t>
  </si>
  <si>
    <t>Br. decimala</t>
  </si>
  <si>
    <t>-</t>
  </si>
  <si>
    <t>Slučaj 4</t>
  </si>
  <si>
    <t>Slučaj 5</t>
  </si>
  <si>
    <t>Slučaj 6</t>
  </si>
  <si>
    <t>Slučaj 7</t>
  </si>
  <si>
    <t>Slučaj 8</t>
  </si>
  <si>
    <t>Broj ponavljanja</t>
  </si>
  <si>
    <t>Zvučno</t>
  </si>
  <si>
    <t>Podzvučno</t>
  </si>
  <si>
    <t>Nadzvučno</t>
  </si>
  <si>
    <t>γ</t>
  </si>
  <si>
    <t>R</t>
  </si>
  <si>
    <t>T</t>
  </si>
  <si>
    <t>Tabs</t>
  </si>
  <si>
    <t>Zadatak 1</t>
  </si>
  <si>
    <t>Hipersonično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</si>
</sst>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tabSelected="1" topLeftCell="A4" zoomScale="120" zoomScaleNormal="120" workbookViewId="0">
      <selection activeCell="I27" sqref="I27"/>
    </sheetView>
  </sheetViews>
  <sheetFormatPr defaultRowHeight="15" x14ac:dyDescent="0.25"/>
  <cols>
    <col min="2" max="2" width="15.42578125" bestFit="1" customWidth="1"/>
    <col min="3" max="3" width="14.7109375" bestFit="1" customWidth="1"/>
    <col min="4" max="4" width="11.85546875" bestFit="1" customWidth="1"/>
    <col min="5" max="5" width="10.5703125" bestFit="1" customWidth="1"/>
    <col min="6" max="6" width="11.85546875" bestFit="1" customWidth="1"/>
    <col min="7" max="7" width="7.5703125" bestFit="1" customWidth="1"/>
    <col min="8" max="10" width="10.7109375" bestFit="1" customWidth="1"/>
    <col min="11" max="11" width="10.5703125" bestFit="1" customWidth="1"/>
  </cols>
  <sheetData>
    <row r="2" spans="2:8" x14ac:dyDescent="0.25">
      <c r="B2" s="8" t="s">
        <v>24</v>
      </c>
    </row>
    <row r="5" spans="2:8" x14ac:dyDescent="0.25">
      <c r="B5" s="9" t="s">
        <v>20</v>
      </c>
      <c r="C5" s="5">
        <v>1.4</v>
      </c>
      <c r="D5" s="5"/>
      <c r="E5" s="10">
        <v>273.14999999999998</v>
      </c>
    </row>
    <row r="6" spans="2:8" x14ac:dyDescent="0.25">
      <c r="B6" s="11" t="s">
        <v>21</v>
      </c>
      <c r="C6" s="10">
        <v>286</v>
      </c>
      <c r="D6" s="10"/>
      <c r="E6" s="5"/>
      <c r="F6" s="2"/>
      <c r="G6" s="2"/>
      <c r="H6" s="2"/>
    </row>
    <row r="7" spans="2:8" x14ac:dyDescent="0.25">
      <c r="B7" s="10" t="s">
        <v>22</v>
      </c>
      <c r="C7" s="10">
        <v>5</v>
      </c>
      <c r="D7" s="12" t="s">
        <v>23</v>
      </c>
      <c r="E7" s="10">
        <f>(C7+$E$5)</f>
        <v>278.14999999999998</v>
      </c>
      <c r="F7" s="2"/>
      <c r="G7" s="2"/>
      <c r="H7" s="2"/>
    </row>
    <row r="8" spans="2:8" x14ac:dyDescent="0.25">
      <c r="B8" s="10"/>
      <c r="C8" s="10">
        <v>10</v>
      </c>
      <c r="D8" s="10"/>
      <c r="E8" s="10">
        <f t="shared" ref="E8:E14" si="0">(C8+$E$5)</f>
        <v>283.14999999999998</v>
      </c>
      <c r="F8" s="2"/>
      <c r="G8" s="2"/>
      <c r="H8" s="2"/>
    </row>
    <row r="9" spans="2:8" x14ac:dyDescent="0.25">
      <c r="B9" s="10"/>
      <c r="C9" s="10">
        <v>15</v>
      </c>
      <c r="D9" s="10"/>
      <c r="E9" s="10">
        <f t="shared" si="0"/>
        <v>288.14999999999998</v>
      </c>
      <c r="F9" s="2"/>
      <c r="G9" s="2"/>
      <c r="H9" s="2"/>
    </row>
    <row r="10" spans="2:8" x14ac:dyDescent="0.25">
      <c r="B10" s="10"/>
      <c r="C10" s="10">
        <v>20</v>
      </c>
      <c r="D10" s="10"/>
      <c r="E10" s="10">
        <f t="shared" si="0"/>
        <v>293.14999999999998</v>
      </c>
      <c r="F10" s="2"/>
      <c r="G10" s="2"/>
      <c r="H10" s="2"/>
    </row>
    <row r="11" spans="2:8" x14ac:dyDescent="0.25">
      <c r="B11" s="10"/>
      <c r="C11" s="10">
        <v>25</v>
      </c>
      <c r="D11" s="10"/>
      <c r="E11" s="10">
        <f t="shared" si="0"/>
        <v>298.14999999999998</v>
      </c>
      <c r="F11" s="2"/>
      <c r="G11" s="2"/>
      <c r="H11" s="2"/>
    </row>
    <row r="12" spans="2:8" x14ac:dyDescent="0.25">
      <c r="B12" s="10"/>
      <c r="C12" s="10">
        <v>30</v>
      </c>
      <c r="D12" s="10"/>
      <c r="E12" s="10">
        <f t="shared" si="0"/>
        <v>303.14999999999998</v>
      </c>
      <c r="F12" s="2"/>
      <c r="G12" s="2"/>
      <c r="H12" s="2"/>
    </row>
    <row r="13" spans="2:8" x14ac:dyDescent="0.25">
      <c r="B13" s="10"/>
      <c r="C13" s="10">
        <v>35</v>
      </c>
      <c r="D13" s="10"/>
      <c r="E13" s="10">
        <f t="shared" si="0"/>
        <v>308.14999999999998</v>
      </c>
      <c r="F13" s="2"/>
      <c r="G13" s="2"/>
      <c r="H13" s="2"/>
    </row>
    <row r="14" spans="2:8" x14ac:dyDescent="0.25">
      <c r="B14" s="10"/>
      <c r="C14" s="10">
        <v>40</v>
      </c>
      <c r="D14" s="10"/>
      <c r="E14" s="10">
        <f t="shared" si="0"/>
        <v>313.14999999999998</v>
      </c>
      <c r="F14" s="2"/>
      <c r="G14" s="2"/>
      <c r="H14" s="2"/>
    </row>
    <row r="15" spans="2:8" x14ac:dyDescent="0.25">
      <c r="B15" s="2"/>
      <c r="C15" s="2"/>
      <c r="D15" s="2"/>
      <c r="E15" s="2"/>
      <c r="F15" s="2"/>
      <c r="G15" s="2"/>
      <c r="H15" s="2"/>
    </row>
    <row r="16" spans="2:8" x14ac:dyDescent="0.25">
      <c r="B16" s="3"/>
      <c r="C16" s="5" t="s">
        <v>0</v>
      </c>
      <c r="D16" s="5" t="s">
        <v>1</v>
      </c>
      <c r="E16" s="5" t="s">
        <v>2</v>
      </c>
      <c r="F16" s="5" t="s">
        <v>8</v>
      </c>
      <c r="G16" s="2"/>
      <c r="H16" s="2"/>
    </row>
    <row r="17" spans="2:8" x14ac:dyDescent="0.25">
      <c r="B17" s="3"/>
      <c r="C17" s="6" t="s">
        <v>6</v>
      </c>
      <c r="D17" s="6" t="s">
        <v>7</v>
      </c>
      <c r="E17" s="6" t="s">
        <v>10</v>
      </c>
      <c r="F17" s="5"/>
      <c r="G17" s="2"/>
      <c r="H17" s="2"/>
    </row>
    <row r="18" spans="2:8" x14ac:dyDescent="0.25">
      <c r="B18" s="4" t="s">
        <v>3</v>
      </c>
      <c r="C18" s="6">
        <v>2000</v>
      </c>
      <c r="D18" s="13">
        <f>(ROUND(SQRT($C$5*$C$6*E7)*(3600/1000),$C$28))</f>
        <v>1201.4000000000001</v>
      </c>
      <c r="E18" s="6">
        <f t="shared" ref="E18:E25" si="1">ROUND(C18/D18,$C$28)</f>
        <v>1.66</v>
      </c>
      <c r="F18" s="6" t="str">
        <f>IF(E18&lt;1,"Podzvučno",IF(E18&gt;5,"Hipersonično",IF(E18&gt;1,"Nadzvučno","Zvučno")))</f>
        <v>Nadzvučno</v>
      </c>
      <c r="G18" s="2"/>
      <c r="H18" s="2"/>
    </row>
    <row r="19" spans="2:8" x14ac:dyDescent="0.25">
      <c r="B19" s="4" t="s">
        <v>4</v>
      </c>
      <c r="C19" s="6">
        <v>750</v>
      </c>
      <c r="D19" s="13">
        <f t="shared" ref="D19:D25" si="2">(ROUND(SQRT($C$5*$C$6*E8)*(3600/1000),$C$28))</f>
        <v>1212.1500000000001</v>
      </c>
      <c r="E19" s="6">
        <f t="shared" si="1"/>
        <v>0.62</v>
      </c>
      <c r="F19" s="6" t="str">
        <f t="shared" ref="F19:F25" si="3">IF(E19&lt;1,"Podzvučno",IF(E19&gt;5,"Hipersonično",IF(E19&gt;1,"Nadzvučno","Zvučno")))</f>
        <v>Podzvučno</v>
      </c>
      <c r="G19" s="2"/>
      <c r="H19" s="2"/>
    </row>
    <row r="20" spans="2:8" x14ac:dyDescent="0.25">
      <c r="B20" s="4" t="s">
        <v>5</v>
      </c>
      <c r="C20" s="6">
        <v>1250</v>
      </c>
      <c r="D20" s="13">
        <f t="shared" si="2"/>
        <v>1222.81</v>
      </c>
      <c r="E20" s="6">
        <f t="shared" si="1"/>
        <v>1.02</v>
      </c>
      <c r="F20" s="6" t="str">
        <f t="shared" si="3"/>
        <v>Nadzvučno</v>
      </c>
      <c r="G20" s="2"/>
      <c r="H20" s="2"/>
    </row>
    <row r="21" spans="2:8" x14ac:dyDescent="0.25">
      <c r="B21" s="4" t="s">
        <v>11</v>
      </c>
      <c r="C21" s="7">
        <v>1224</v>
      </c>
      <c r="D21" s="13">
        <f t="shared" si="2"/>
        <v>1233.3699999999999</v>
      </c>
      <c r="E21" s="6">
        <f t="shared" si="1"/>
        <v>0.99</v>
      </c>
      <c r="F21" s="6" t="str">
        <f t="shared" si="3"/>
        <v>Podzvučno</v>
      </c>
      <c r="G21" s="2"/>
      <c r="H21" s="2"/>
    </row>
    <row r="22" spans="2:8" x14ac:dyDescent="0.25">
      <c r="B22" s="4" t="s">
        <v>12</v>
      </c>
      <c r="C22" s="7">
        <v>4000</v>
      </c>
      <c r="D22" s="13">
        <f t="shared" si="2"/>
        <v>1243.8499999999999</v>
      </c>
      <c r="E22" s="6">
        <f t="shared" si="1"/>
        <v>3.22</v>
      </c>
      <c r="F22" s="6" t="str">
        <f t="shared" si="3"/>
        <v>Nadzvučno</v>
      </c>
      <c r="G22" s="2"/>
      <c r="H22" s="2"/>
    </row>
    <row r="23" spans="2:8" x14ac:dyDescent="0.25">
      <c r="B23" s="4" t="s">
        <v>13</v>
      </c>
      <c r="C23" s="7">
        <v>950</v>
      </c>
      <c r="D23" s="13">
        <f t="shared" si="2"/>
        <v>1254.23</v>
      </c>
      <c r="E23" s="6">
        <f t="shared" si="1"/>
        <v>0.76</v>
      </c>
      <c r="F23" s="6" t="str">
        <f t="shared" si="3"/>
        <v>Podzvučno</v>
      </c>
      <c r="G23" s="2"/>
      <c r="H23" s="2"/>
    </row>
    <row r="24" spans="2:8" x14ac:dyDescent="0.25">
      <c r="B24" s="4" t="s">
        <v>14</v>
      </c>
      <c r="C24" s="7">
        <v>1300</v>
      </c>
      <c r="D24" s="13">
        <f t="shared" si="2"/>
        <v>1264.53</v>
      </c>
      <c r="E24" s="6">
        <f t="shared" si="1"/>
        <v>1.03</v>
      </c>
      <c r="F24" s="6" t="str">
        <f t="shared" si="3"/>
        <v>Nadzvučno</v>
      </c>
      <c r="G24" s="2"/>
      <c r="H24" s="2"/>
    </row>
    <row r="25" spans="2:8" x14ac:dyDescent="0.25">
      <c r="B25" s="4" t="s">
        <v>15</v>
      </c>
      <c r="C25" s="7">
        <v>580</v>
      </c>
      <c r="D25" s="13">
        <f t="shared" si="2"/>
        <v>1274.75</v>
      </c>
      <c r="E25" s="6">
        <f t="shared" si="1"/>
        <v>0.45</v>
      </c>
      <c r="F25" s="6" t="str">
        <f t="shared" si="3"/>
        <v>Podzvučno</v>
      </c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8" spans="2:8" x14ac:dyDescent="0.25">
      <c r="B28" t="s">
        <v>9</v>
      </c>
      <c r="C28" s="1">
        <v>2</v>
      </c>
    </row>
    <row r="31" spans="2:8" x14ac:dyDescent="0.25">
      <c r="B31" s="5"/>
      <c r="C31" s="6" t="s">
        <v>18</v>
      </c>
      <c r="D31" s="6" t="s">
        <v>17</v>
      </c>
      <c r="E31" s="6" t="s">
        <v>19</v>
      </c>
      <c r="F31" s="7" t="s">
        <v>25</v>
      </c>
    </row>
    <row r="32" spans="2:8" x14ac:dyDescent="0.25">
      <c r="B32" s="5" t="s">
        <v>16</v>
      </c>
      <c r="C32" s="6">
        <f>COUNTIF(F18:F25,"Podzvučno")</f>
        <v>4</v>
      </c>
      <c r="D32" s="6">
        <f>COUNTIF(F18:F25,"Zvučno")</f>
        <v>0</v>
      </c>
      <c r="E32" s="6">
        <f>COUNTIF(F18:F25,"Nadzvučno")</f>
        <v>4</v>
      </c>
      <c r="F32" s="6">
        <f>COUNTIF(F18:F25,"Hipersonično")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Vlada</dc:creator>
  <cp:lastModifiedBy>Igor</cp:lastModifiedBy>
  <dcterms:created xsi:type="dcterms:W3CDTF">2017-03-27T17:30:06Z</dcterms:created>
  <dcterms:modified xsi:type="dcterms:W3CDTF">2018-04-03T08:58:00Z</dcterms:modified>
</cp:coreProperties>
</file>